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35" i="1" l="1"/>
  <c r="F31" i="1"/>
  <c r="F13" i="1" s="1"/>
  <c r="F21" i="1"/>
  <c r="F14" i="1"/>
  <c r="F38" i="1" l="1"/>
  <c r="F47" i="1" s="1"/>
  <c r="J49" i="1" l="1"/>
  <c r="H49" i="1"/>
  <c r="F48" i="1"/>
  <c r="J47" i="1"/>
  <c r="H47" i="1"/>
  <c r="J9" i="1"/>
  <c r="H9" i="1"/>
  <c r="F9" i="1"/>
  <c r="J5" i="1"/>
  <c r="J4" i="1"/>
  <c r="H48" i="1" l="1"/>
  <c r="J48" i="1"/>
</calcChain>
</file>

<file path=xl/sharedStrings.xml><?xml version="1.0" encoding="utf-8"?>
<sst xmlns="http://schemas.openxmlformats.org/spreadsheetml/2006/main" count="212" uniqueCount="116">
  <si>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</si>
  <si>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</si>
  <si>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</si>
  <si>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</si>
  <si>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</si>
  <si>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</si>
  <si>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</si>
  <si>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</si>
  <si>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</si>
  <si>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</si>
  <si>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МО=1302517;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</si>
  <si>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МО=1302517;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</si>
  <si>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МО=1302517;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</si>
  <si>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МО=1302517;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</si>
  <si>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МО=1302517;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</si>
  <si>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МО=1302517;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</si>
  <si>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</si>
  <si>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</si>
  <si>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</si>
  <si>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</si>
  <si>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Увинское</t>
  </si>
  <si>
    <t>Узел Увинского района</t>
  </si>
  <si>
    <t>Вариант: Увинский 2021;
Таблица: Прогноз 2022 (ПС);
Данные
МО=1302517
ВР=000
ЦС=00000
Ведомства=000
ФКР=0000
Балансировка бюджета=10
Узлы=25</t>
  </si>
  <si>
    <t>Вариант: Увинский 2021;
Таблица: Прогноз 2022 (ПС);
Данные
МО=1302517
ВР=000
ЦС=00000
Ведомства=000
ФКР=0000
Балансировка бюджета=20
Узлы=25</t>
  </si>
  <si>
    <t>Вариант: Увинский 2021;
Таблица: Прогноз 2023 (ПС);
Данные
МО=1302517
ВР=000
ЦС=00000
Ведомства=000
ФКР=0000
Балансировка бюджета=10
Узлы=25</t>
  </si>
  <si>
    <t>Вариант: Увинский 2021;
Таблица: Прогноз 2023 (ПС);
Данные
МО=1302517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</si>
  <si>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</si>
  <si>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</si>
  <si>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</si>
  <si>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</si>
  <si>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</si>
  <si>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</si>
  <si>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</si>
  <si>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</si>
  <si>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</si>
  <si>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</si>
  <si>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</si>
  <si>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</si>
  <si>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</si>
  <si>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</si>
  <si>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</si>
  <si>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</si>
  <si>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</si>
  <si>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</si>
  <si>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</si>
  <si>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</si>
  <si>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</si>
  <si>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</si>
  <si>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</si>
  <si>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</si>
  <si>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</si>
  <si>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</si>
  <si>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</si>
  <si>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</si>
  <si>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</si>
  <si>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</si>
  <si>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</si>
  <si>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</si>
  <si>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</si>
  <si>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</si>
  <si>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</si>
  <si>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</si>
  <si>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20225555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</si>
  <si>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</si>
  <si>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</si>
  <si>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</si>
  <si>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</si>
  <si>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</si>
  <si>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</si>
  <si>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 xml:space="preserve">Отчет об исполнении доходов бюджета муниципального образования "Увинское"  на 2021 год </t>
  </si>
  <si>
    <t>20225576</t>
  </si>
  <si>
    <t>Субсидии бюджетам сельских поселений на обеспечение комплексного развития сельских территорий</t>
  </si>
  <si>
    <t>20229999</t>
  </si>
  <si>
    <t>0121</t>
  </si>
  <si>
    <t>Субсидии бюджетам сельских поселений на финансовое и материально-техническое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</si>
  <si>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20249999</t>
  </si>
  <si>
    <t>Прочие межбюджетные трансферты, передаваемые бюджетам сельских поселений</t>
  </si>
  <si>
    <t>20705020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</si>
  <si>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</si>
  <si>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10102080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</si>
  <si>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</si>
  <si>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</si>
  <si>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</si>
  <si>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</si>
  <si>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сельских поселений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</si>
  <si>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</si>
  <si>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</si>
  <si>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</si>
  <si>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</si>
  <si>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</si>
  <si>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11400000</t>
  </si>
  <si>
    <t>ДОХОДЫ ОТ ПРОДАЖИ МАТЕРИАЛЬНЫХ И НЕМАТЕРИАЛЬНЫХ АКТИВОВ</t>
  </si>
  <si>
    <t>11406025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</si>
  <si>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</si>
  <si>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</si>
  <si>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</si>
  <si>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</si>
  <si>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11610032</t>
  </si>
  <si>
    <t>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</si>
  <si>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</si>
  <si>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</si>
  <si>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</si>
  <si>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</si>
  <si>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</si>
  <si>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</si>
  <si>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</si>
  <si>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</si>
  <si>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</si>
  <si>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11701050</t>
  </si>
  <si>
    <t>180</t>
  </si>
  <si>
    <t>Невыясненные поступления, зачисляемые в бюджеты сельских поселений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</si>
  <si>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</si>
  <si>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</si>
  <si>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от 28 апреля 2022 года №162</t>
  </si>
  <si>
    <t>Глава муниципального образования                                                                               В.А. Головин</t>
  </si>
  <si>
    <t>Председатель Совета депутатов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</si>
</sst>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164" fontId="4" fillId="0" borderId="1" xfId="0" applyNumberFormat="1" applyFont="1" applyBorder="1" applyAlignment="1">
      <alignment shrinkToFi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2" workbookViewId="0">
      <selection activeCell="F57" sqref="F57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88671875" customWidth="1"/>
    <col min="7" max="7" width="13.6640625" style="4" hidden="1" customWidth="1"/>
    <col min="8" max="8" width="0.109375" style="4" hidden="1" customWidth="1"/>
    <col min="9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t="15" hidden="1" customHeight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111</v>
      </c>
      <c r="G3" s="7"/>
      <c r="J3" s="8" t="s">
        <v>1</v>
      </c>
    </row>
    <row r="4" spans="1:11" x14ac:dyDescent="0.3">
      <c r="A4" s="5"/>
      <c r="B4" s="5"/>
      <c r="C4" s="5"/>
      <c r="D4" s="5"/>
      <c r="E4" s="6"/>
      <c r="F4" s="8" t="s">
        <v>112</v>
      </c>
      <c r="G4" s="7"/>
      <c r="J4" s="8" t="str">
        <f>CONCATENATE("муниципального образования """,F11,"""")</f>
        <v>муниципального образования "Увинское"</v>
      </c>
    </row>
    <row r="5" spans="1:11" x14ac:dyDescent="0.3">
      <c r="A5" s="5"/>
      <c r="B5" s="5"/>
      <c r="C5" s="5"/>
      <c r="D5" s="5"/>
      <c r="E5" s="6"/>
      <c r="F5" s="8" t="s">
        <v>113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3.9" customHeight="1" x14ac:dyDescent="0.3">
      <c r="A7" s="36" t="s">
        <v>69</v>
      </c>
      <c r="B7" s="36"/>
      <c r="C7" s="36"/>
      <c r="D7" s="36"/>
      <c r="E7" s="36"/>
      <c r="F7" s="36"/>
      <c r="G7" s="36"/>
      <c r="H7" s="36"/>
      <c r="I7" s="36"/>
      <c r="J7" s="36"/>
    </row>
    <row r="8" spans="1:11" x14ac:dyDescent="0.3">
      <c r="F8" s="11" t="s">
        <v>2</v>
      </c>
      <c r="G8" s="10"/>
      <c r="J8" s="11" t="s">
        <v>2</v>
      </c>
    </row>
    <row r="9" spans="1:11" ht="33" customHeight="1" x14ac:dyDescent="0.3">
      <c r="A9" s="37" t="s">
        <v>3</v>
      </c>
      <c r="B9" s="37"/>
      <c r="C9" s="37"/>
      <c r="D9" s="37"/>
      <c r="E9" s="33" t="s">
        <v>4</v>
      </c>
      <c r="F9" s="34" t="str">
        <f>"Сумма на "&amp;MID(G10,FIND("Проект",G10,1)+7,4)&amp;" год"</f>
        <v>Сумма на 2021 год</v>
      </c>
      <c r="G9" s="32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15" hidden="1" customHeight="1" x14ac:dyDescent="0.3">
      <c r="A10" s="14" t="s">
        <v>5</v>
      </c>
      <c r="B10" s="14" t="s">
        <v>6</v>
      </c>
      <c r="C10" s="14" t="s">
        <v>7</v>
      </c>
      <c r="D10" s="14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</row>
    <row r="11" spans="1:11" ht="30" hidden="1" customHeight="1" x14ac:dyDescent="0.3">
      <c r="A11" s="18" t="s">
        <v>3</v>
      </c>
      <c r="B11" s="18" t="s">
        <v>16</v>
      </c>
      <c r="C11" s="18" t="s">
        <v>17</v>
      </c>
      <c r="D11" s="18" t="s">
        <v>18</v>
      </c>
      <c r="E11" s="19" t="s">
        <v>19</v>
      </c>
      <c r="F11" s="19" t="s">
        <v>20</v>
      </c>
      <c r="G11" s="20" t="s">
        <v>21</v>
      </c>
      <c r="H11" s="17" t="s">
        <v>22</v>
      </c>
      <c r="I11" s="17" t="s">
        <v>23</v>
      </c>
      <c r="J11" s="17" t="s">
        <v>24</v>
      </c>
      <c r="K11" s="17" t="s">
        <v>25</v>
      </c>
    </row>
    <row r="12" spans="1:11" s="24" customFormat="1" ht="16.5" hidden="1" customHeight="1" x14ac:dyDescent="0.25">
      <c r="A12" s="21" t="s">
        <v>26</v>
      </c>
      <c r="B12" s="21" t="s">
        <v>27</v>
      </c>
      <c r="C12" s="21" t="s">
        <v>28</v>
      </c>
      <c r="D12" s="21" t="s">
        <v>29</v>
      </c>
      <c r="E12" s="21"/>
      <c r="F12" s="22">
        <v>44097.3</v>
      </c>
      <c r="G12" s="23">
        <v>44097.9</v>
      </c>
      <c r="H12" s="22">
        <v>45954.1</v>
      </c>
      <c r="I12" s="23">
        <v>45955.1</v>
      </c>
      <c r="J12" s="22">
        <v>47543.4</v>
      </c>
      <c r="K12" s="23">
        <v>47544</v>
      </c>
    </row>
    <row r="13" spans="1:11" s="24" customFormat="1" ht="13.8" x14ac:dyDescent="0.25">
      <c r="A13" s="21" t="s">
        <v>30</v>
      </c>
      <c r="B13" s="21" t="s">
        <v>27</v>
      </c>
      <c r="C13" s="21" t="s">
        <v>28</v>
      </c>
      <c r="D13" s="21" t="s">
        <v>29</v>
      </c>
      <c r="E13" s="25" t="s">
        <v>31</v>
      </c>
      <c r="F13" s="26">
        <f>F14+F19+F21+F25+F27+F29+F31+F35</f>
        <v>30680.500000000004</v>
      </c>
      <c r="G13" s="26"/>
      <c r="H13" s="26">
        <v>31192</v>
      </c>
      <c r="I13" s="26"/>
      <c r="J13" s="26">
        <v>32687.4</v>
      </c>
      <c r="K13" s="27"/>
    </row>
    <row r="14" spans="1:11" s="24" customFormat="1" ht="13.8" x14ac:dyDescent="0.25">
      <c r="A14" s="21" t="s">
        <v>32</v>
      </c>
      <c r="B14" s="21" t="s">
        <v>27</v>
      </c>
      <c r="C14" s="21" t="s">
        <v>28</v>
      </c>
      <c r="D14" s="21" t="s">
        <v>29</v>
      </c>
      <c r="E14" s="25" t="s">
        <v>33</v>
      </c>
      <c r="F14" s="26">
        <f>F15+F16+F17+F18</f>
        <v>8916.3999999999978</v>
      </c>
      <c r="G14" s="26"/>
      <c r="H14" s="26">
        <v>8186</v>
      </c>
      <c r="I14" s="26"/>
      <c r="J14" s="26">
        <v>8759</v>
      </c>
      <c r="K14" s="27"/>
    </row>
    <row r="15" spans="1:11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8830.4</v>
      </c>
      <c r="G15" s="3"/>
      <c r="H15" s="3">
        <v>8128</v>
      </c>
      <c r="I15" s="3"/>
      <c r="J15" s="3">
        <v>8697</v>
      </c>
    </row>
    <row r="16" spans="1:11" ht="111" x14ac:dyDescent="0.3">
      <c r="A16" s="1" t="s">
        <v>38</v>
      </c>
      <c r="B16" s="1" t="s">
        <v>35</v>
      </c>
      <c r="C16" s="1" t="s">
        <v>28</v>
      </c>
      <c r="D16" s="1" t="s">
        <v>36</v>
      </c>
      <c r="E16" s="2" t="s">
        <v>39</v>
      </c>
      <c r="F16" s="3">
        <v>15.8</v>
      </c>
      <c r="G16" s="3"/>
      <c r="H16" s="3">
        <v>19</v>
      </c>
      <c r="I16" s="3"/>
      <c r="J16" s="3">
        <v>20</v>
      </c>
    </row>
    <row r="17" spans="1:11" ht="42" x14ac:dyDescent="0.3">
      <c r="A17" s="1" t="s">
        <v>40</v>
      </c>
      <c r="B17" s="1" t="s">
        <v>35</v>
      </c>
      <c r="C17" s="1" t="s">
        <v>28</v>
      </c>
      <c r="D17" s="1" t="s">
        <v>36</v>
      </c>
      <c r="E17" s="2" t="s">
        <v>41</v>
      </c>
      <c r="F17" s="3">
        <v>48.3</v>
      </c>
      <c r="G17" s="3"/>
      <c r="H17" s="3">
        <v>39</v>
      </c>
      <c r="I17" s="3"/>
      <c r="J17" s="3">
        <v>42</v>
      </c>
    </row>
    <row r="18" spans="1:11" ht="42" x14ac:dyDescent="0.3">
      <c r="A18" s="1" t="s">
        <v>79</v>
      </c>
      <c r="B18" s="1" t="s">
        <v>35</v>
      </c>
      <c r="C18" s="1" t="s">
        <v>28</v>
      </c>
      <c r="D18" s="1" t="s">
        <v>36</v>
      </c>
      <c r="E18" s="2" t="s">
        <v>80</v>
      </c>
      <c r="F18" s="3">
        <v>21.9</v>
      </c>
      <c r="G18" s="3"/>
      <c r="H18" s="3"/>
      <c r="I18" s="3"/>
      <c r="J18" s="3"/>
    </row>
    <row r="19" spans="1:11" s="24" customFormat="1" ht="13.8" x14ac:dyDescent="0.25">
      <c r="A19" s="21" t="s">
        <v>42</v>
      </c>
      <c r="B19" s="21" t="s">
        <v>27</v>
      </c>
      <c r="C19" s="21" t="s">
        <v>28</v>
      </c>
      <c r="D19" s="21" t="s">
        <v>29</v>
      </c>
      <c r="E19" s="25" t="s">
        <v>43</v>
      </c>
      <c r="F19" s="26">
        <v>8</v>
      </c>
      <c r="G19" s="26"/>
      <c r="H19" s="26">
        <v>4</v>
      </c>
      <c r="I19" s="26"/>
      <c r="J19" s="26">
        <v>4.4000000000000004</v>
      </c>
      <c r="K19" s="27"/>
    </row>
    <row r="20" spans="1:11" x14ac:dyDescent="0.3">
      <c r="A20" s="1" t="s">
        <v>44</v>
      </c>
      <c r="B20" s="1" t="s">
        <v>35</v>
      </c>
      <c r="C20" s="1" t="s">
        <v>28</v>
      </c>
      <c r="D20" s="1" t="s">
        <v>36</v>
      </c>
      <c r="E20" s="2" t="s">
        <v>45</v>
      </c>
      <c r="F20" s="3">
        <v>8</v>
      </c>
      <c r="G20" s="3"/>
      <c r="H20" s="3">
        <v>4</v>
      </c>
      <c r="I20" s="3"/>
      <c r="J20" s="3">
        <v>4.4000000000000004</v>
      </c>
    </row>
    <row r="21" spans="1:11" s="24" customFormat="1" ht="13.8" x14ac:dyDescent="0.25">
      <c r="A21" s="21" t="s">
        <v>46</v>
      </c>
      <c r="B21" s="21" t="s">
        <v>27</v>
      </c>
      <c r="C21" s="21" t="s">
        <v>28</v>
      </c>
      <c r="D21" s="21" t="s">
        <v>29</v>
      </c>
      <c r="E21" s="25" t="s">
        <v>47</v>
      </c>
      <c r="F21" s="26">
        <f>F22+F23+F24</f>
        <v>20453.600000000002</v>
      </c>
      <c r="G21" s="26"/>
      <c r="H21" s="26">
        <v>23002</v>
      </c>
      <c r="I21" s="26"/>
      <c r="J21" s="26">
        <v>23924</v>
      </c>
      <c r="K21" s="27"/>
    </row>
    <row r="22" spans="1:11" ht="42" x14ac:dyDescent="0.3">
      <c r="A22" s="1" t="s">
        <v>48</v>
      </c>
      <c r="B22" s="1" t="s">
        <v>49</v>
      </c>
      <c r="C22" s="1" t="s">
        <v>28</v>
      </c>
      <c r="D22" s="1" t="s">
        <v>36</v>
      </c>
      <c r="E22" s="2" t="s">
        <v>50</v>
      </c>
      <c r="F22" s="3">
        <v>5472.6</v>
      </c>
      <c r="G22" s="3"/>
      <c r="H22" s="3">
        <v>4744</v>
      </c>
      <c r="I22" s="3"/>
      <c r="J22" s="3">
        <v>4934</v>
      </c>
    </row>
    <row r="23" spans="1:11" ht="28.2" x14ac:dyDescent="0.3">
      <c r="A23" s="1" t="s">
        <v>51</v>
      </c>
      <c r="B23" s="1" t="s">
        <v>49</v>
      </c>
      <c r="C23" s="1" t="s">
        <v>28</v>
      </c>
      <c r="D23" s="1" t="s">
        <v>36</v>
      </c>
      <c r="E23" s="2" t="s">
        <v>52</v>
      </c>
      <c r="F23" s="3">
        <v>10878.2</v>
      </c>
      <c r="G23" s="3"/>
      <c r="H23" s="3">
        <v>13918</v>
      </c>
      <c r="I23" s="3"/>
      <c r="J23" s="3">
        <v>14476</v>
      </c>
    </row>
    <row r="24" spans="1:11" ht="28.2" x14ac:dyDescent="0.3">
      <c r="A24" s="1" t="s">
        <v>53</v>
      </c>
      <c r="B24" s="1" t="s">
        <v>49</v>
      </c>
      <c r="C24" s="1" t="s">
        <v>28</v>
      </c>
      <c r="D24" s="1" t="s">
        <v>36</v>
      </c>
      <c r="E24" s="2" t="s">
        <v>54</v>
      </c>
      <c r="F24" s="3">
        <v>4102.8</v>
      </c>
      <c r="G24" s="3"/>
      <c r="H24" s="3">
        <v>4340</v>
      </c>
      <c r="I24" s="3"/>
      <c r="J24" s="3">
        <v>4514</v>
      </c>
    </row>
    <row r="25" spans="1:11" ht="42" x14ac:dyDescent="0.3">
      <c r="A25" s="21" t="s">
        <v>81</v>
      </c>
      <c r="B25" s="21" t="s">
        <v>27</v>
      </c>
      <c r="C25" s="21" t="s">
        <v>28</v>
      </c>
      <c r="D25" s="21" t="s">
        <v>29</v>
      </c>
      <c r="E25" s="25" t="s">
        <v>82</v>
      </c>
      <c r="F25" s="26">
        <v>-0.1</v>
      </c>
      <c r="G25" s="3"/>
      <c r="H25" s="3"/>
      <c r="I25" s="3"/>
      <c r="J25" s="3"/>
    </row>
    <row r="26" spans="1:11" ht="32.700000000000003" customHeight="1" x14ac:dyDescent="0.3">
      <c r="A26" s="1" t="s">
        <v>83</v>
      </c>
      <c r="B26" s="1" t="s">
        <v>49</v>
      </c>
      <c r="C26" s="1" t="s">
        <v>28</v>
      </c>
      <c r="D26" s="1" t="s">
        <v>36</v>
      </c>
      <c r="E26" s="2" t="s">
        <v>84</v>
      </c>
      <c r="F26" s="3">
        <v>-0.1</v>
      </c>
      <c r="G26" s="3"/>
      <c r="H26" s="3"/>
      <c r="I26" s="3"/>
      <c r="J26" s="3"/>
    </row>
    <row r="27" spans="1:11" ht="35.700000000000003" customHeight="1" x14ac:dyDescent="0.3">
      <c r="A27" s="21" t="s">
        <v>85</v>
      </c>
      <c r="B27" s="21" t="s">
        <v>27</v>
      </c>
      <c r="C27" s="21" t="s">
        <v>28</v>
      </c>
      <c r="D27" s="21" t="s">
        <v>29</v>
      </c>
      <c r="E27" s="25" t="s">
        <v>86</v>
      </c>
      <c r="F27" s="26">
        <v>425.4</v>
      </c>
      <c r="G27" s="3"/>
      <c r="H27" s="3"/>
      <c r="I27" s="3"/>
      <c r="J27" s="3"/>
    </row>
    <row r="28" spans="1:11" ht="28.2" customHeight="1" x14ac:dyDescent="0.3">
      <c r="A28" s="1" t="s">
        <v>87</v>
      </c>
      <c r="B28" s="1" t="s">
        <v>49</v>
      </c>
      <c r="C28" s="1" t="s">
        <v>28</v>
      </c>
      <c r="D28" s="1" t="s">
        <v>88</v>
      </c>
      <c r="E28" s="2" t="s">
        <v>89</v>
      </c>
      <c r="F28" s="3">
        <v>425.4</v>
      </c>
      <c r="G28" s="3"/>
      <c r="H28" s="3"/>
      <c r="I28" s="3"/>
      <c r="J28" s="3"/>
    </row>
    <row r="29" spans="1:11" ht="34.5" customHeight="1" x14ac:dyDescent="0.3">
      <c r="A29" s="21" t="s">
        <v>90</v>
      </c>
      <c r="B29" s="21" t="s">
        <v>27</v>
      </c>
      <c r="C29" s="21" t="s">
        <v>28</v>
      </c>
      <c r="D29" s="21" t="s">
        <v>29</v>
      </c>
      <c r="E29" s="25" t="s">
        <v>91</v>
      </c>
      <c r="F29" s="26">
        <v>535.20000000000005</v>
      </c>
      <c r="G29" s="3"/>
      <c r="H29" s="3"/>
      <c r="I29" s="3"/>
      <c r="J29" s="3"/>
    </row>
    <row r="30" spans="1:11" ht="64.5" customHeight="1" x14ac:dyDescent="0.3">
      <c r="A30" s="1" t="s">
        <v>92</v>
      </c>
      <c r="B30" s="1" t="s">
        <v>49</v>
      </c>
      <c r="C30" s="1" t="s">
        <v>28</v>
      </c>
      <c r="D30" s="1" t="s">
        <v>93</v>
      </c>
      <c r="E30" s="2" t="s">
        <v>94</v>
      </c>
      <c r="F30" s="3">
        <v>535.20000000000005</v>
      </c>
      <c r="G30" s="3"/>
      <c r="H30" s="3"/>
      <c r="I30" s="3"/>
      <c r="J30" s="3"/>
    </row>
    <row r="31" spans="1:11" x14ac:dyDescent="0.3">
      <c r="A31" s="21" t="s">
        <v>95</v>
      </c>
      <c r="B31" s="21" t="s">
        <v>27</v>
      </c>
      <c r="C31" s="21" t="s">
        <v>28</v>
      </c>
      <c r="D31" s="21" t="s">
        <v>29</v>
      </c>
      <c r="E31" s="25" t="s">
        <v>96</v>
      </c>
      <c r="F31" s="26">
        <f>F32+F33+F34</f>
        <v>256</v>
      </c>
      <c r="G31" s="3"/>
      <c r="H31" s="3"/>
      <c r="I31" s="3"/>
      <c r="J31" s="3"/>
    </row>
    <row r="32" spans="1:11" ht="69.599999999999994" x14ac:dyDescent="0.3">
      <c r="A32" s="1" t="s">
        <v>100</v>
      </c>
      <c r="B32" s="1" t="s">
        <v>49</v>
      </c>
      <c r="C32" s="1" t="s">
        <v>28</v>
      </c>
      <c r="D32" s="1" t="s">
        <v>98</v>
      </c>
      <c r="E32" s="2" t="s">
        <v>101</v>
      </c>
      <c r="F32" s="3">
        <v>23.1</v>
      </c>
      <c r="G32" s="3"/>
      <c r="H32" s="3"/>
      <c r="I32" s="3"/>
      <c r="J32" s="3"/>
    </row>
    <row r="33" spans="1:11" ht="60.75" customHeight="1" x14ac:dyDescent="0.3">
      <c r="A33" s="1" t="s">
        <v>97</v>
      </c>
      <c r="B33" s="1" t="s">
        <v>49</v>
      </c>
      <c r="C33" s="1" t="s">
        <v>28</v>
      </c>
      <c r="D33" s="1" t="s">
        <v>98</v>
      </c>
      <c r="E33" s="2" t="s">
        <v>99</v>
      </c>
      <c r="F33" s="3">
        <v>224.3</v>
      </c>
      <c r="G33" s="3"/>
      <c r="H33" s="3"/>
      <c r="I33" s="3"/>
      <c r="J33" s="3"/>
    </row>
    <row r="34" spans="1:11" ht="69.599999999999994" x14ac:dyDescent="0.3">
      <c r="A34" s="1" t="s">
        <v>102</v>
      </c>
      <c r="B34" s="1" t="s">
        <v>35</v>
      </c>
      <c r="C34" s="1" t="s">
        <v>28</v>
      </c>
      <c r="D34" s="1" t="s">
        <v>98</v>
      </c>
      <c r="E34" s="2" t="s">
        <v>103</v>
      </c>
      <c r="F34" s="3">
        <v>8.6</v>
      </c>
      <c r="G34" s="3"/>
      <c r="H34" s="3"/>
      <c r="I34" s="3"/>
      <c r="J34" s="3"/>
    </row>
    <row r="35" spans="1:11" x14ac:dyDescent="0.3">
      <c r="A35" s="21" t="s">
        <v>104</v>
      </c>
      <c r="B35" s="21" t="s">
        <v>27</v>
      </c>
      <c r="C35" s="21" t="s">
        <v>28</v>
      </c>
      <c r="D35" s="21" t="s">
        <v>29</v>
      </c>
      <c r="E35" s="25" t="s">
        <v>105</v>
      </c>
      <c r="F35" s="26">
        <f>F36+F37</f>
        <v>86</v>
      </c>
      <c r="G35" s="3"/>
      <c r="H35" s="3"/>
      <c r="I35" s="3"/>
      <c r="J35" s="3"/>
    </row>
    <row r="36" spans="1:11" ht="28.2" x14ac:dyDescent="0.3">
      <c r="A36" s="1" t="s">
        <v>108</v>
      </c>
      <c r="B36" s="1" t="s">
        <v>49</v>
      </c>
      <c r="C36" s="1" t="s">
        <v>28</v>
      </c>
      <c r="D36" s="1" t="s">
        <v>109</v>
      </c>
      <c r="E36" s="2" t="s">
        <v>110</v>
      </c>
      <c r="F36" s="3">
        <v>-47</v>
      </c>
      <c r="G36" s="3"/>
      <c r="H36" s="3"/>
      <c r="I36" s="3"/>
      <c r="J36" s="3"/>
    </row>
    <row r="37" spans="1:11" ht="28.2" customHeight="1" x14ac:dyDescent="0.3">
      <c r="A37" s="1" t="s">
        <v>106</v>
      </c>
      <c r="B37" s="1" t="s">
        <v>49</v>
      </c>
      <c r="C37" s="1" t="s">
        <v>28</v>
      </c>
      <c r="D37" s="1" t="s">
        <v>60</v>
      </c>
      <c r="E37" s="2" t="s">
        <v>107</v>
      </c>
      <c r="F37" s="3">
        <v>133</v>
      </c>
      <c r="G37" s="3"/>
      <c r="H37" s="3"/>
      <c r="I37" s="3"/>
      <c r="J37" s="3"/>
    </row>
    <row r="38" spans="1:11" s="24" customFormat="1" ht="13.8" x14ac:dyDescent="0.25">
      <c r="A38" s="21" t="s">
        <v>55</v>
      </c>
      <c r="B38" s="21" t="s">
        <v>27</v>
      </c>
      <c r="C38" s="21" t="s">
        <v>28</v>
      </c>
      <c r="D38" s="21" t="s">
        <v>29</v>
      </c>
      <c r="E38" s="25" t="s">
        <v>56</v>
      </c>
      <c r="F38" s="26">
        <f>F39+F46</f>
        <v>31518.7</v>
      </c>
      <c r="G38" s="26"/>
      <c r="H38" s="26">
        <v>14762.1</v>
      </c>
      <c r="I38" s="26"/>
      <c r="J38" s="26">
        <v>14856</v>
      </c>
      <c r="K38" s="27"/>
    </row>
    <row r="39" spans="1:11" s="24" customFormat="1" ht="27.6" x14ac:dyDescent="0.25">
      <c r="A39" s="21" t="s">
        <v>57</v>
      </c>
      <c r="B39" s="21" t="s">
        <v>27</v>
      </c>
      <c r="C39" s="21" t="s">
        <v>28</v>
      </c>
      <c r="D39" s="21" t="s">
        <v>29</v>
      </c>
      <c r="E39" s="25" t="s">
        <v>58</v>
      </c>
      <c r="F39" s="26">
        <v>31498.7</v>
      </c>
      <c r="G39" s="26"/>
      <c r="H39" s="26">
        <v>14762.1</v>
      </c>
      <c r="I39" s="26"/>
      <c r="J39" s="26">
        <v>14856</v>
      </c>
      <c r="K39" s="27"/>
    </row>
    <row r="40" spans="1:11" ht="28.2" x14ac:dyDescent="0.3">
      <c r="A40" s="1" t="s">
        <v>59</v>
      </c>
      <c r="B40" s="1" t="s">
        <v>49</v>
      </c>
      <c r="C40" s="1" t="s">
        <v>28</v>
      </c>
      <c r="D40" s="1" t="s">
        <v>60</v>
      </c>
      <c r="E40" s="2" t="s">
        <v>61</v>
      </c>
      <c r="F40" s="3">
        <v>1325</v>
      </c>
      <c r="G40" s="3"/>
      <c r="H40" s="3">
        <v>1325</v>
      </c>
      <c r="I40" s="3"/>
      <c r="J40" s="3">
        <v>1325</v>
      </c>
    </row>
    <row r="41" spans="1:11" ht="55.8" x14ac:dyDescent="0.3">
      <c r="A41" s="1" t="s">
        <v>62</v>
      </c>
      <c r="B41" s="1" t="s">
        <v>49</v>
      </c>
      <c r="C41" s="1" t="s">
        <v>28</v>
      </c>
      <c r="D41" s="1" t="s">
        <v>60</v>
      </c>
      <c r="E41" s="2" t="s">
        <v>63</v>
      </c>
      <c r="F41" s="3">
        <v>4819</v>
      </c>
      <c r="G41" s="3"/>
      <c r="H41" s="3">
        <v>5203.1000000000004</v>
      </c>
      <c r="I41" s="3"/>
      <c r="J41" s="3">
        <v>5297</v>
      </c>
    </row>
    <row r="42" spans="1:11" ht="28.2" x14ac:dyDescent="0.3">
      <c r="A42" s="1" t="s">
        <v>70</v>
      </c>
      <c r="B42" s="1" t="s">
        <v>49</v>
      </c>
      <c r="C42" s="1" t="s">
        <v>28</v>
      </c>
      <c r="D42" s="1" t="s">
        <v>60</v>
      </c>
      <c r="E42" s="2" t="s">
        <v>71</v>
      </c>
      <c r="F42" s="3">
        <v>4726.8999999999996</v>
      </c>
      <c r="G42" s="3"/>
      <c r="H42" s="3"/>
      <c r="I42" s="3"/>
      <c r="J42" s="3"/>
    </row>
    <row r="43" spans="1:11" ht="69.599999999999994" x14ac:dyDescent="0.3">
      <c r="A43" s="1" t="s">
        <v>72</v>
      </c>
      <c r="B43" s="1" t="s">
        <v>49</v>
      </c>
      <c r="C43" s="1" t="s">
        <v>73</v>
      </c>
      <c r="D43" s="1" t="s">
        <v>60</v>
      </c>
      <c r="E43" s="2" t="s">
        <v>74</v>
      </c>
      <c r="F43" s="3">
        <v>40</v>
      </c>
      <c r="G43" s="3"/>
      <c r="H43" s="3"/>
      <c r="I43" s="3"/>
      <c r="J43" s="3"/>
    </row>
    <row r="44" spans="1:11" ht="69.599999999999994" x14ac:dyDescent="0.3">
      <c r="A44" s="1" t="s">
        <v>64</v>
      </c>
      <c r="B44" s="1" t="s">
        <v>49</v>
      </c>
      <c r="C44" s="1" t="s">
        <v>28</v>
      </c>
      <c r="D44" s="1" t="s">
        <v>60</v>
      </c>
      <c r="E44" s="2" t="s">
        <v>65</v>
      </c>
      <c r="F44" s="3">
        <v>12381.5</v>
      </c>
      <c r="G44" s="3"/>
      <c r="H44" s="3">
        <v>8234</v>
      </c>
      <c r="I44" s="3"/>
      <c r="J44" s="3">
        <v>8234</v>
      </c>
    </row>
    <row r="45" spans="1:11" ht="28.2" x14ac:dyDescent="0.3">
      <c r="A45" s="1" t="s">
        <v>75</v>
      </c>
      <c r="B45" s="1" t="s">
        <v>49</v>
      </c>
      <c r="C45" s="1" t="s">
        <v>28</v>
      </c>
      <c r="D45" s="1" t="s">
        <v>60</v>
      </c>
      <c r="E45" s="2" t="s">
        <v>76</v>
      </c>
      <c r="F45" s="3">
        <v>8206.2999999999993</v>
      </c>
      <c r="G45" s="3"/>
      <c r="H45" s="3"/>
      <c r="I45" s="3"/>
      <c r="J45" s="3"/>
    </row>
    <row r="46" spans="1:11" ht="42" x14ac:dyDescent="0.3">
      <c r="A46" s="1" t="s">
        <v>77</v>
      </c>
      <c r="B46" s="1" t="s">
        <v>49</v>
      </c>
      <c r="C46" s="1" t="s">
        <v>28</v>
      </c>
      <c r="D46" s="1" t="s">
        <v>60</v>
      </c>
      <c r="E46" s="2" t="s">
        <v>78</v>
      </c>
      <c r="F46" s="3">
        <v>20</v>
      </c>
      <c r="G46" s="3"/>
      <c r="H46" s="3"/>
      <c r="I46" s="3"/>
      <c r="J46" s="3"/>
    </row>
    <row r="47" spans="1:11" ht="15.6" x14ac:dyDescent="0.3">
      <c r="A47" s="38"/>
      <c r="B47" s="38"/>
      <c r="C47" s="38"/>
      <c r="D47" s="38"/>
      <c r="E47" s="28" t="s">
        <v>66</v>
      </c>
      <c r="F47" s="29">
        <f>F38+F13</f>
        <v>62199.200000000004</v>
      </c>
      <c r="G47" s="30"/>
      <c r="H47" s="29">
        <f>H12</f>
        <v>45954.1</v>
      </c>
      <c r="I47" s="30"/>
      <c r="J47" s="29">
        <f>J12</f>
        <v>47543.4</v>
      </c>
      <c r="K47" s="30"/>
    </row>
    <row r="48" spans="1:11" ht="15.6" x14ac:dyDescent="0.3">
      <c r="A48" s="38"/>
      <c r="B48" s="38"/>
      <c r="C48" s="38"/>
      <c r="D48" s="38"/>
      <c r="E48" s="28" t="s">
        <v>67</v>
      </c>
      <c r="F48" s="29">
        <f>F49-F47</f>
        <v>1248.7999999999956</v>
      </c>
      <c r="G48" s="30"/>
      <c r="H48" s="29">
        <f>H49-H47</f>
        <v>1</v>
      </c>
      <c r="I48" s="30"/>
      <c r="J48" s="29">
        <f>J49-J47</f>
        <v>0.59999999999854481</v>
      </c>
      <c r="K48" s="30"/>
    </row>
    <row r="49" spans="1:11" ht="15.6" x14ac:dyDescent="0.3">
      <c r="A49" s="38"/>
      <c r="B49" s="38"/>
      <c r="C49" s="38"/>
      <c r="D49" s="38"/>
      <c r="E49" s="28" t="s">
        <v>68</v>
      </c>
      <c r="F49" s="31">
        <v>63448</v>
      </c>
      <c r="G49" s="30"/>
      <c r="H49" s="29">
        <f>I12</f>
        <v>45955.1</v>
      </c>
      <c r="I49" s="30"/>
      <c r="J49" s="29">
        <f>K12</f>
        <v>47544</v>
      </c>
      <c r="K49" s="30"/>
    </row>
    <row r="52" spans="1:11" ht="15" customHeight="1" x14ac:dyDescent="0.3">
      <c r="A52" s="35" t="s">
        <v>114</v>
      </c>
      <c r="B52" s="35"/>
      <c r="C52" s="35"/>
      <c r="D52" s="35"/>
      <c r="E52" s="35"/>
      <c r="F52" s="35"/>
      <c r="G52" s="35"/>
      <c r="H52" s="35"/>
      <c r="I52" s="35"/>
      <c r="J52" s="35"/>
    </row>
    <row r="55" spans="1:11" ht="15.6" x14ac:dyDescent="0.3">
      <c r="A55" s="35" t="s">
        <v>115</v>
      </c>
      <c r="B55" s="35"/>
      <c r="C55" s="35"/>
      <c r="D55" s="35"/>
      <c r="E55" s="35"/>
      <c r="F55" s="35"/>
      <c r="G55" s="35"/>
      <c r="H55" s="35"/>
      <c r="I55" s="35"/>
      <c r="J55" s="35"/>
    </row>
  </sheetData>
  <mergeCells count="7">
    <mergeCell ref="A52:J52"/>
    <mergeCell ref="A55:J55"/>
    <mergeCell ref="A7:J7"/>
    <mergeCell ref="A9:D9"/>
    <mergeCell ref="A47:D47"/>
    <mergeCell ref="A48:D48"/>
    <mergeCell ref="A49:D4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2022-05-05T07:21:17Z</cp:lastPrinted>
  <dcterms:created xsi:type="dcterms:W3CDTF">2020-11-09T09:30:38Z</dcterms:created>
  <dcterms:modified xsi:type="dcterms:W3CDTF">2022-05-05T07:21:58Z</dcterms:modified>
</cp:coreProperties>
</file>